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Bai 6" sheetId="1" r:id="rId1"/>
  </sheets>
  <calcPr calcId="144525"/>
</workbook>
</file>

<file path=xl/calcChain.xml><?xml version="1.0" encoding="utf-8"?>
<calcChain xmlns="http://schemas.openxmlformats.org/spreadsheetml/2006/main">
  <c r="C12" i="1" l="1"/>
  <c r="E11" i="1"/>
  <c r="F10" i="1"/>
  <c r="E10" i="1"/>
  <c r="G9" i="1"/>
  <c r="F9" i="1"/>
  <c r="E9" i="1"/>
  <c r="G8" i="1"/>
  <c r="F8" i="1"/>
  <c r="E8" i="1"/>
  <c r="E7" i="1"/>
  <c r="G7" i="1" s="1"/>
  <c r="E6" i="1"/>
  <c r="G5" i="1"/>
  <c r="F5" i="1"/>
  <c r="E5" i="1"/>
  <c r="E12" i="1" s="1"/>
  <c r="I10" i="1" l="1"/>
  <c r="H12" i="1"/>
  <c r="I12" i="1" s="1"/>
  <c r="H11" i="1"/>
  <c r="H7" i="1"/>
  <c r="H10" i="1"/>
  <c r="H6" i="1"/>
  <c r="H9" i="1"/>
  <c r="I9" i="1" s="1"/>
  <c r="H5" i="1"/>
  <c r="H8" i="1"/>
  <c r="I8" i="1"/>
  <c r="F6" i="1"/>
  <c r="I6" i="1" s="1"/>
  <c r="G6" i="1"/>
  <c r="F7" i="1"/>
  <c r="I7" i="1" s="1"/>
  <c r="G10" i="1"/>
  <c r="F11" i="1"/>
  <c r="I11" i="1" s="1"/>
  <c r="I5" i="1"/>
  <c r="G11" i="1"/>
</calcChain>
</file>

<file path=xl/sharedStrings.xml><?xml version="1.0" encoding="utf-8"?>
<sst xmlns="http://schemas.openxmlformats.org/spreadsheetml/2006/main" count="45" uniqueCount="38">
  <si>
    <t>BÀI THỰC HÀNH EXCEL SỐ 6</t>
  </si>
  <si>
    <t>BẢNG TÍNH TIỀN NHẬP HÀNG</t>
  </si>
  <si>
    <t>Tên
hàng</t>
  </si>
  <si>
    <t>Loại
hàng</t>
  </si>
  <si>
    <t>Số
lượng</t>
  </si>
  <si>
    <t>Giá</t>
  </si>
  <si>
    <t>Trị
giá</t>
  </si>
  <si>
    <t>Thuế</t>
  </si>
  <si>
    <t>Thue
Cach 2</t>
  </si>
  <si>
    <t>Phí
vận chuyển</t>
  </si>
  <si>
    <t>Tiền</t>
  </si>
  <si>
    <t>Radio</t>
  </si>
  <si>
    <t>A</t>
  </si>
  <si>
    <t>Casette</t>
  </si>
  <si>
    <t>B</t>
  </si>
  <si>
    <t>Máy lạnh</t>
  </si>
  <si>
    <t>C</t>
  </si>
  <si>
    <t>Tủ lạnh</t>
  </si>
  <si>
    <t>Đầu máy</t>
  </si>
  <si>
    <t>D</t>
  </si>
  <si>
    <t>Tivi</t>
  </si>
  <si>
    <t>Bàn ủI</t>
  </si>
  <si>
    <t>TỔNG CỘNG:</t>
  </si>
  <si>
    <t>Yêu cầu:</t>
  </si>
  <si>
    <t>1) Nhập số liệu cho bảng tính</t>
  </si>
  <si>
    <t>2) Định dạng cột GIÁ có dấu phân cách hàng ngàn và đơn vị VND.</t>
  </si>
  <si>
    <t>3) Tính Trị giá như sau: Trị giá = Số lượng * Giá</t>
  </si>
  <si>
    <t>4) Tính Thuế như sau:</t>
  </si>
  <si>
    <t>Thuế = 10% * Trị giá nếu Loại hàng là A</t>
  </si>
  <si>
    <t>Thuế = 20% * Trị giá nếu Loại hàng là B</t>
  </si>
  <si>
    <t>Thuế = 30% * Trị giá nếu Loại hàng là C</t>
  </si>
  <si>
    <t>Thuế = 0 với các loại hàng khác</t>
  </si>
  <si>
    <t>5) Tính Tổng Số lượng và Tổng Trị giá</t>
  </si>
  <si>
    <t>6) Tính Phí vận chuyển như sau:</t>
  </si>
  <si>
    <t>Phí vận chuyển = (Tổng trị giá / Tổng số lượng) * Số lượng * 10%</t>
  </si>
  <si>
    <t>7) Tiền = Trị giá + Thuế + Phí vận chuyển</t>
  </si>
  <si>
    <t>8) Sắp xếp bảng tính tăng dần theo cột Phí vận chuyển</t>
  </si>
  <si>
    <r>
      <t xml:space="preserve">9) Định dạng bảng tính và lưu bài với tên </t>
    </r>
    <r>
      <rPr>
        <b/>
        <sz val="13"/>
        <rFont val="Times New Roman"/>
        <family val="1"/>
      </rPr>
      <t>Bai6.xls</t>
    </r>
    <r>
      <rPr>
        <sz val="13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</si>
</sst>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VND&quot;\ #,##0\ "/>
  </numFmts>
  <fonts count="4" x14ac:knownFonts="1">
    <font>
      <sz val="10"/>
      <name val="Arial"/>
      <family val="2"/>
    </font>
    <font>
      <b/>
      <u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0" xfId="0" applyFont="1"/>
    <xf numFmtId="0" fontId="3" fillId="0" borderId="6" xfId="0" applyFont="1" applyBorder="1"/>
    <xf numFmtId="9" fontId="3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0" zoomScaleNormal="80" workbookViewId="0">
      <selection activeCell="F8" sqref="F8"/>
    </sheetView>
  </sheetViews>
  <sheetFormatPr defaultRowHeight="16.5" x14ac:dyDescent="0.25"/>
  <cols>
    <col min="1" max="1" width="16.5703125" style="3" customWidth="1"/>
    <col min="2" max="2" width="10.42578125" style="3" customWidth="1"/>
    <col min="3" max="3" width="9.85546875" style="3" customWidth="1"/>
    <col min="4" max="4" width="22.5703125" style="3" customWidth="1"/>
    <col min="5" max="5" width="14.7109375" style="3" customWidth="1"/>
    <col min="6" max="7" width="12.85546875" style="3" bestFit="1" customWidth="1"/>
    <col min="8" max="9" width="15.5703125" style="3" bestFit="1" customWidth="1"/>
    <col min="10" max="16384" width="9.140625" style="3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25.5" customHeight="1" thickBot="1" x14ac:dyDescent="0.3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33.75" thickTop="1" x14ac:dyDescent="0.25">
      <c r="A4" s="5" t="s">
        <v>2</v>
      </c>
      <c r="B4" s="6" t="s">
        <v>3</v>
      </c>
      <c r="C4" s="6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8" t="s">
        <v>10</v>
      </c>
    </row>
    <row r="5" spans="1:9" x14ac:dyDescent="0.25">
      <c r="A5" s="9" t="s">
        <v>11</v>
      </c>
      <c r="B5" s="10" t="s">
        <v>12</v>
      </c>
      <c r="C5" s="10">
        <v>25</v>
      </c>
      <c r="D5" s="11">
        <v>400000</v>
      </c>
      <c r="E5" s="10">
        <f>PRODUCT(C5,D5)</f>
        <v>10000000</v>
      </c>
      <c r="F5" s="10">
        <f>IF(B5="a",10%,IF(B5="b",20%,IF(B5="c",30%,0%)))*E5</f>
        <v>1000000</v>
      </c>
      <c r="G5" s="10">
        <f>VLOOKUP(B5,$F$19:$H$22,3,FALSE)*E5</f>
        <v>1000000</v>
      </c>
      <c r="H5" s="10">
        <f>$E$12/$C$12*C5*10%</f>
        <v>10190092.165898619</v>
      </c>
      <c r="I5" s="12">
        <f>SUM(E5,F5,H5)</f>
        <v>21190092.165898621</v>
      </c>
    </row>
    <row r="6" spans="1:9" x14ac:dyDescent="0.25">
      <c r="A6" s="9" t="s">
        <v>13</v>
      </c>
      <c r="B6" s="10" t="s">
        <v>14</v>
      </c>
      <c r="C6" s="10">
        <v>45</v>
      </c>
      <c r="D6" s="11">
        <v>700000</v>
      </c>
      <c r="E6" s="10">
        <f>PRODUCT(C6,D6)</f>
        <v>31500000</v>
      </c>
      <c r="F6" s="10">
        <f>IF(B6="a",10%,IF(B6="b",20%,IF(B6="c",30%,0%)))*E6</f>
        <v>6300000</v>
      </c>
      <c r="G6" s="10">
        <f>VLOOKUP(B6,$F$19:$H$22,3,FALSE)*E6</f>
        <v>6300000</v>
      </c>
      <c r="H6" s="10">
        <f>$E$12/$C$12*C6*10%</f>
        <v>18342165.898617513</v>
      </c>
      <c r="I6" s="12">
        <f>SUM(E6,F6,H6)</f>
        <v>56142165.898617513</v>
      </c>
    </row>
    <row r="7" spans="1:9" x14ac:dyDescent="0.25">
      <c r="A7" s="9" t="s">
        <v>15</v>
      </c>
      <c r="B7" s="10" t="s">
        <v>16</v>
      </c>
      <c r="C7" s="10">
        <v>55</v>
      </c>
      <c r="D7" s="11">
        <v>8000000</v>
      </c>
      <c r="E7" s="10">
        <f>PRODUCT(C7,D7)</f>
        <v>440000000</v>
      </c>
      <c r="F7" s="10">
        <f>IF(B7="a",10%,IF(B7="b",20%,IF(B7="c",30%,0%)))*E7</f>
        <v>132000000</v>
      </c>
      <c r="G7" s="10">
        <f>VLOOKUP(B7,$F$19:$H$22,3,FALSE)*E7</f>
        <v>132000000</v>
      </c>
      <c r="H7" s="10">
        <f>$E$12/$C$12*C7*10%</f>
        <v>22418202.764976963</v>
      </c>
      <c r="I7" s="12">
        <f>SUM(E7,F7,H7)</f>
        <v>594418202.76497698</v>
      </c>
    </row>
    <row r="8" spans="1:9" x14ac:dyDescent="0.25">
      <c r="A8" s="9" t="s">
        <v>17</v>
      </c>
      <c r="B8" s="10" t="s">
        <v>14</v>
      </c>
      <c r="C8" s="10">
        <v>64</v>
      </c>
      <c r="D8" s="11">
        <v>7000000</v>
      </c>
      <c r="E8" s="10">
        <f>PRODUCT(C8,D8)</f>
        <v>448000000</v>
      </c>
      <c r="F8" s="10">
        <f>IF(B8="a",10%,IF(B8="b",20%,IF(B8="c",30%,0%)))*E8</f>
        <v>89600000</v>
      </c>
      <c r="G8" s="10">
        <f>VLOOKUP(B8,$F$19:$H$22,3,FALSE)*E8</f>
        <v>89600000</v>
      </c>
      <c r="H8" s="10">
        <f>$E$12/$C$12*C8*10%</f>
        <v>26086635.944700465</v>
      </c>
      <c r="I8" s="12">
        <f>SUM(E8,F8,H8)</f>
        <v>563686635.94470048</v>
      </c>
    </row>
    <row r="9" spans="1:9" x14ac:dyDescent="0.25">
      <c r="A9" s="9" t="s">
        <v>18</v>
      </c>
      <c r="B9" s="10" t="s">
        <v>19</v>
      </c>
      <c r="C9" s="10">
        <v>75</v>
      </c>
      <c r="D9" s="11">
        <v>5500000</v>
      </c>
      <c r="E9" s="10">
        <f>PRODUCT(C9,D9)</f>
        <v>412500000</v>
      </c>
      <c r="F9" s="10">
        <f>IF(B9="a",10%,IF(B9="b",20%,IF(B9="c",30%,0%)))*E9</f>
        <v>0</v>
      </c>
      <c r="G9" s="10">
        <f>VLOOKUP(B9,$F$19:$H$22,3,FALSE)*E9</f>
        <v>0</v>
      </c>
      <c r="H9" s="10">
        <f>$E$12/$C$12*C9*10%</f>
        <v>30570276.497695852</v>
      </c>
      <c r="I9" s="12">
        <f>SUM(E9,F9,H9)</f>
        <v>443070276.49769586</v>
      </c>
    </row>
    <row r="10" spans="1:9" x14ac:dyDescent="0.25">
      <c r="A10" s="9" t="s">
        <v>20</v>
      </c>
      <c r="B10" s="10" t="s">
        <v>12</v>
      </c>
      <c r="C10" s="10">
        <v>80</v>
      </c>
      <c r="D10" s="11">
        <v>5000000</v>
      </c>
      <c r="E10" s="10">
        <f>PRODUCT(C10,D10)</f>
        <v>400000000</v>
      </c>
      <c r="F10" s="10">
        <f>IF(B10="a",10%,IF(B10="b",20%,IF(B10="c",30%,0%)))*E10</f>
        <v>40000000</v>
      </c>
      <c r="G10" s="10">
        <f>VLOOKUP(B10,$F$19:$H$22,3,FALSE)*E10</f>
        <v>40000000</v>
      </c>
      <c r="H10" s="10">
        <f>$E$12/$C$12*C10*10%</f>
        <v>32608294.930875577</v>
      </c>
      <c r="I10" s="12">
        <f>SUM(E10,F10,H10)</f>
        <v>472608294.9308756</v>
      </c>
    </row>
    <row r="11" spans="1:9" x14ac:dyDescent="0.25">
      <c r="A11" s="9" t="s">
        <v>21</v>
      </c>
      <c r="B11" s="10" t="s">
        <v>12</v>
      </c>
      <c r="C11" s="10">
        <v>90</v>
      </c>
      <c r="D11" s="11">
        <v>300000</v>
      </c>
      <c r="E11" s="10">
        <f>PRODUCT(C11,D11)</f>
        <v>27000000</v>
      </c>
      <c r="F11" s="10">
        <f>IF(B11="a",10%,IF(B11="b",20%,IF(B11="c",30%,0%)))*E11</f>
        <v>2700000</v>
      </c>
      <c r="G11" s="10">
        <f>VLOOKUP(B11,$F$19:$H$22,3,FALSE)*E11</f>
        <v>2700000</v>
      </c>
      <c r="H11" s="10">
        <f>$E$12/$C$12*C11*10%</f>
        <v>36684331.797235027</v>
      </c>
      <c r="I11" s="12">
        <f>SUM(E11,F11,H11)</f>
        <v>66384331.797235027</v>
      </c>
    </row>
    <row r="12" spans="1:9" ht="17.25" thickBot="1" x14ac:dyDescent="0.3">
      <c r="A12" s="13" t="s">
        <v>22</v>
      </c>
      <c r="B12" s="14"/>
      <c r="C12" s="15">
        <f>SUM(C5:C11)</f>
        <v>434</v>
      </c>
      <c r="D12" s="15"/>
      <c r="E12" s="15">
        <f t="shared" ref="E12" si="0">SUM(E5:E11)</f>
        <v>1769000000</v>
      </c>
      <c r="F12" s="16"/>
      <c r="G12" s="16"/>
      <c r="H12" s="10">
        <f t="shared" ref="H12:H18" si="1">$E$12/$C$12*C12*10%</f>
        <v>176900000</v>
      </c>
      <c r="I12" s="12">
        <f t="shared" ref="I12" si="2">SUM(E12,F12,H12)</f>
        <v>1945900000</v>
      </c>
    </row>
    <row r="13" spans="1:9" ht="17.25" thickTop="1" x14ac:dyDescent="0.25"/>
    <row r="14" spans="1:9" x14ac:dyDescent="0.25">
      <c r="A14" s="17" t="s">
        <v>23</v>
      </c>
    </row>
    <row r="15" spans="1:9" ht="19.5" customHeight="1" x14ac:dyDescent="0.25">
      <c r="A15" s="3" t="s">
        <v>24</v>
      </c>
    </row>
    <row r="16" spans="1:9" ht="18.75" customHeight="1" x14ac:dyDescent="0.25">
      <c r="A16" s="3" t="s">
        <v>25</v>
      </c>
    </row>
    <row r="17" spans="1:8" ht="18.75" customHeight="1" x14ac:dyDescent="0.25">
      <c r="A17" s="3" t="s">
        <v>26</v>
      </c>
    </row>
    <row r="18" spans="1:8" ht="18" customHeight="1" x14ac:dyDescent="0.25">
      <c r="A18" s="3" t="s">
        <v>27</v>
      </c>
    </row>
    <row r="19" spans="1:8" ht="18.75" customHeight="1" x14ac:dyDescent="0.25">
      <c r="A19" s="3" t="s">
        <v>28</v>
      </c>
      <c r="F19" s="18" t="s">
        <v>12</v>
      </c>
      <c r="G19" s="18"/>
      <c r="H19" s="19">
        <v>0.1</v>
      </c>
    </row>
    <row r="20" spans="1:8" ht="17.25" customHeight="1" x14ac:dyDescent="0.25">
      <c r="A20" s="3" t="s">
        <v>29</v>
      </c>
      <c r="F20" s="18" t="s">
        <v>14</v>
      </c>
      <c r="G20" s="18"/>
      <c r="H20" s="19">
        <v>0.2</v>
      </c>
    </row>
    <row r="21" spans="1:8" ht="16.5" customHeight="1" x14ac:dyDescent="0.25">
      <c r="A21" s="3" t="s">
        <v>30</v>
      </c>
      <c r="F21" s="18" t="s">
        <v>16</v>
      </c>
      <c r="G21" s="18"/>
      <c r="H21" s="19">
        <v>0.3</v>
      </c>
    </row>
    <row r="22" spans="1:8" ht="16.5" customHeight="1" x14ac:dyDescent="0.25">
      <c r="A22" s="3" t="s">
        <v>31</v>
      </c>
      <c r="F22" s="18" t="s">
        <v>19</v>
      </c>
      <c r="G22" s="18"/>
      <c r="H22" s="19">
        <v>0</v>
      </c>
    </row>
    <row r="23" spans="1:8" ht="21.75" customHeight="1" x14ac:dyDescent="0.25">
      <c r="A23" s="3" t="s">
        <v>32</v>
      </c>
    </row>
    <row r="24" spans="1:8" ht="21" customHeight="1" x14ac:dyDescent="0.25">
      <c r="A24" s="3" t="s">
        <v>33</v>
      </c>
    </row>
    <row r="25" spans="1:8" ht="18" customHeight="1" x14ac:dyDescent="0.25">
      <c r="A25" s="3" t="s">
        <v>34</v>
      </c>
    </row>
    <row r="26" spans="1:8" ht="18.75" customHeight="1" x14ac:dyDescent="0.25">
      <c r="A26" s="3" t="s">
        <v>35</v>
      </c>
    </row>
    <row r="27" spans="1:8" ht="19.5" customHeight="1" x14ac:dyDescent="0.25">
      <c r="A27" s="3" t="s">
        <v>36</v>
      </c>
    </row>
    <row r="28" spans="1:8" ht="19.5" customHeight="1" x14ac:dyDescent="0.25">
      <c r="A28" s="3" t="s">
        <v>37</v>
      </c>
    </row>
  </sheetData>
  <mergeCells count="2">
    <mergeCell ref="A3:I3"/>
    <mergeCell ref="A12:B12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2017-03-23T11:53:14Z</dcterms:created>
  <dcterms:modified xsi:type="dcterms:W3CDTF">2017-03-23T11:53:22Z</dcterms:modified>
</cp:coreProperties>
</file>